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7795" windowHeight="11760"/>
  </bookViews>
  <sheets>
    <sheet name="40204810240300007006" sheetId="2" r:id="rId1"/>
  </sheets>
  <definedNames>
    <definedName name="_xlnm.Print_Titles" localSheetId="0">'40204810240300007006'!$5:$5</definedName>
  </definedNames>
  <calcPr calcId="152511"/>
</workbook>
</file>

<file path=xl/calcChain.xml><?xml version="1.0" encoding="utf-8"?>
<calcChain xmlns="http://schemas.openxmlformats.org/spreadsheetml/2006/main">
  <c r="F7" i="2" l="1"/>
  <c r="G7" i="2"/>
  <c r="F8" i="2"/>
  <c r="G8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G16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G47" i="2"/>
  <c r="F48" i="2"/>
  <c r="G48" i="2"/>
  <c r="D48" i="2"/>
  <c r="E48" i="2"/>
  <c r="C48" i="2"/>
  <c r="G6" i="2" l="1"/>
  <c r="F6" i="2"/>
</calcChain>
</file>

<file path=xl/sharedStrings.xml><?xml version="1.0" encoding="utf-8"?>
<sst xmlns="http://schemas.openxmlformats.org/spreadsheetml/2006/main" count="95" uniqueCount="95">
  <si>
    <t>Единица измерения: тыс. руб.</t>
  </si>
  <si>
    <t>Наименование показателя</t>
  </si>
  <si>
    <t>Кассовый план</t>
  </si>
  <si>
    <t>Касс. расход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</si>
  <si>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</si>
  <si>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</si>
  <si>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</si>
  <si>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</si>
  <si>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</si>
  <si>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</si>
  <si>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</si>
  <si>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</si>
  <si>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</si>
  <si>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0200000000</t>
  </si>
  <si>
    <t>0210000000</t>
  </si>
  <si>
    <t>0220000000</t>
  </si>
  <si>
    <t>0230000000</t>
  </si>
  <si>
    <t>0300000000</t>
  </si>
  <si>
    <t>0310000000</t>
  </si>
  <si>
    <t>0320000000</t>
  </si>
  <si>
    <t>0330000000</t>
  </si>
  <si>
    <t>0400000000</t>
  </si>
  <si>
    <t>0410000000</t>
  </si>
  <si>
    <t>0420000000</t>
  </si>
  <si>
    <t>0430000000</t>
  </si>
  <si>
    <t>0440000000</t>
  </si>
  <si>
    <t>0450000000</t>
  </si>
  <si>
    <t>0460000000</t>
  </si>
  <si>
    <t>0470000000</t>
  </si>
  <si>
    <t>0500000000</t>
  </si>
  <si>
    <t>0510000000</t>
  </si>
  <si>
    <t>0520000000</t>
  </si>
  <si>
    <t>0530000000</t>
  </si>
  <si>
    <t>0540000000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</si>
  <si>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</si>
  <si>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</si>
  <si>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</si>
  <si>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</si>
  <si>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</si>
  <si>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</si>
  <si>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</si>
  <si>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>0700000000</t>
  </si>
  <si>
    <t>0710000000</t>
  </si>
  <si>
    <t>0800000000</t>
  </si>
  <si>
    <t>0900000000</t>
  </si>
  <si>
    <t>1000000000</t>
  </si>
  <si>
    <t>ВСЕГО РАСХОДОВ:</t>
  </si>
  <si>
    <t>Уточненная роспись</t>
  </si>
  <si>
    <t>% исполнения к кассовому плану</t>
  </si>
  <si>
    <t>% исполнения к годовым назначениям</t>
  </si>
  <si>
    <t>Целевая статья</t>
  </si>
  <si>
    <t>Анализ исполнения бюджета ЗАТО г. Североморск в разрезе программ/ подпрограмм</t>
  </si>
  <si>
    <t>Подпрограмма 2. "Развитие потребительского рынка ЗАТО г. Североморск"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</si>
  <si>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</si>
  <si>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</si>
  <si>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</si>
  <si>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</si>
  <si>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</si>
  <si>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</si>
  <si>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</si>
  <si>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</si>
  <si>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</si>
  <si>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3. "Поддержка социально - ориентированных некоммерческий организаций"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</si>
  <si>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</si>
  <si>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</si>
  <si>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</si>
  <si>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</si>
  <si>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</si>
  <si>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</si>
  <si>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</si>
  <si>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</si>
  <si>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</si>
  <si>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</si>
  <si>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</si>
  <si>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</si>
  <si>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</si>
  <si>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</si>
  <si>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</si>
  <si>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</si>
  <si>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</si>
  <si>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</si>
  <si>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</si>
  <si>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</si>
  <si>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</si>
  <si>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</si>
  <si>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</si>
  <si>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 "Развитие муниципального управления и гражданского общества"</t>
  </si>
  <si>
    <t>Муниципальная программа 4. "Обеспечение комфортной городской среды в ЗАТО г. Североморск"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</si>
  <si>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</si>
  <si>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</si>
  <si>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</si>
  <si>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Муниципальная программа 8. "Формирование современной городской среды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</si>
  <si>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</si>
  <si>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</si>
  <si>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за период с 01.01.2020г. по 30.09.2020г.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</si>
</sst>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1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7" fillId="5" borderId="2" xfId="29" applyNumberFormat="1" applyFont="1" applyFill="1" applyProtection="1">
      <alignment horizontal="center" vertical="center" wrapText="1"/>
    </xf>
    <xf numFmtId="164" fontId="6" fillId="5" borderId="0" xfId="0" applyNumberFormat="1" applyFont="1" applyFill="1" applyProtection="1"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9" applyNumberFormat="1" applyFont="1" applyFill="1" applyProtection="1">
      <alignment horizontal="center" vertical="center" wrapText="1"/>
    </xf>
    <xf numFmtId="0" fontId="8" fillId="5" borderId="2" xfId="30" applyNumberFormat="1" applyFont="1" applyFill="1" applyProtection="1">
      <alignment vertical="top" wrapText="1"/>
    </xf>
    <xf numFmtId="1" fontId="8" fillId="5" borderId="2" xfId="31" applyNumberFormat="1" applyFont="1" applyFill="1" applyProtection="1">
      <alignment horizontal="center" vertical="top" shrinkToFit="1"/>
    </xf>
    <xf numFmtId="164" fontId="8" fillId="5" borderId="2" xfId="32" applyNumberFormat="1" applyFont="1" applyFill="1" applyProtection="1">
      <alignment horizontal="right" vertical="top" shrinkToFit="1"/>
    </xf>
    <xf numFmtId="0" fontId="10" fillId="5" borderId="2" xfId="30" applyNumberFormat="1" applyFont="1" applyFill="1" applyProtection="1">
      <alignment vertical="top" wrapText="1"/>
    </xf>
    <xf numFmtId="1" fontId="10" fillId="5" borderId="2" xfId="31" applyNumberFormat="1" applyFont="1" applyFill="1" applyProtection="1">
      <alignment horizontal="center" vertical="top" shrinkToFit="1"/>
    </xf>
    <xf numFmtId="164" fontId="10" fillId="5" borderId="2" xfId="32" applyNumberFormat="1" applyFont="1" applyFill="1" applyProtection="1">
      <alignment horizontal="right" vertical="top" shrinkToFit="1"/>
    </xf>
    <xf numFmtId="0" fontId="10" fillId="5" borderId="1" xfId="2" applyNumberFormat="1" applyFont="1" applyFill="1" applyProtection="1"/>
    <xf numFmtId="164" fontId="11" fillId="5" borderId="0" xfId="0" applyNumberFormat="1" applyFont="1" applyFill="1" applyProtection="1">
      <protection locked="0"/>
    </xf>
    <xf numFmtId="0" fontId="11" fillId="5" borderId="0" xfId="0" applyFont="1" applyFill="1" applyProtection="1">
      <protection locked="0"/>
    </xf>
    <xf numFmtId="0" fontId="12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4" fontId="8" fillId="5" borderId="2" xfId="52" applyNumberFormat="1" applyFont="1" applyFill="1" applyProtection="1">
      <alignment horizontal="right" vertical="top" shrinkToFit="1"/>
    </xf>
    <xf numFmtId="4" fontId="10" fillId="5" borderId="2" xfId="52" applyNumberFormat="1" applyFont="1" applyFill="1" applyProtection="1">
      <alignment horizontal="right" vertical="top" shrinkToFit="1"/>
    </xf>
    <xf numFmtId="0" fontId="7" fillId="5" borderId="2" xfId="19" applyNumberFormat="1" applyFont="1" applyFill="1" applyProtection="1">
      <alignment horizontal="center" vertical="center" wrapText="1"/>
    </xf>
    <xf numFmtId="0" fontId="7" fillId="5" borderId="2" xfId="28" applyNumberFormat="1" applyFont="1" applyFill="1" applyProtection="1">
      <alignment horizontal="center" vertical="center"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1" xfId="3" applyNumberFormat="1" applyFont="1" applyFill="1" applyAlignment="1" applyProtection="1">
      <alignment horizontal="center" wrapText="1"/>
    </xf>
    <xf numFmtId="0" fontId="9" fillId="5" borderId="1" xfId="4" applyNumberFormat="1" applyFont="1" applyFill="1" applyAlignment="1" applyProtection="1">
      <alignment horizontal="center"/>
    </xf>
    <xf numFmtId="0" fontId="8" fillId="5" borderId="2" xfId="34" applyNumberFormat="1" applyFont="1" applyFill="1" applyProtection="1">
      <alignment horizontal="left"/>
    </xf>
    <xf numFmtId="0" fontId="8" fillId="5" borderId="2" xfId="34" applyFont="1" applyFill="1">
      <alignment horizontal="left"/>
    </xf>
    <xf numFmtId="4" fontId="8" fillId="5" borderId="2" xfId="47" applyNumberFormat="1" applyFont="1" applyFill="1" applyProtection="1">
      <alignment horizontal="right" vertical="top" shrinkToFi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showGridLines="0" tabSelected="1" zoomScaleNormal="100" zoomScaleSheetLayoutView="100" workbookViewId="0">
      <pane ySplit="5" topLeftCell="A6" activePane="bottomLeft" state="frozen"/>
      <selection pane="bottomLeft" activeCell="L13" sqref="L13"/>
    </sheetView>
  </sheetViews>
  <sheetFormatPr defaultRowHeight="15" outlineLevelRow="1" x14ac:dyDescent="0.25"/>
  <cols>
    <col min="1" max="1" width="51.140625" style="2" customWidth="1"/>
    <col min="2" max="2" width="12.85546875" style="2" customWidth="1"/>
    <col min="3" max="5" width="12.85546875" style="15" customWidth="1"/>
    <col min="6" max="6" width="9.140625" style="2" customWidth="1"/>
    <col min="7" max="7" width="9.7109375" style="2" customWidth="1"/>
    <col min="8" max="8" width="9.140625" style="2" customWidth="1"/>
    <col min="9" max="16384" width="9.140625" style="2"/>
  </cols>
  <sheetData>
    <row r="1" spans="1:8" x14ac:dyDescent="0.25">
      <c r="A1" s="22"/>
      <c r="B1" s="23"/>
      <c r="C1" s="23"/>
      <c r="D1" s="13"/>
      <c r="E1" s="13"/>
      <c r="F1" s="1"/>
      <c r="G1" s="1"/>
      <c r="H1" s="1"/>
    </row>
    <row r="2" spans="1:8" x14ac:dyDescent="0.25">
      <c r="A2" s="26" t="s">
        <v>51</v>
      </c>
      <c r="B2" s="26"/>
      <c r="C2" s="26"/>
      <c r="D2" s="26"/>
      <c r="E2" s="26"/>
      <c r="F2" s="26"/>
      <c r="G2" s="26"/>
      <c r="H2" s="1"/>
    </row>
    <row r="3" spans="1:8" x14ac:dyDescent="0.25">
      <c r="A3" s="27" t="s">
        <v>94</v>
      </c>
      <c r="B3" s="27"/>
      <c r="C3" s="27"/>
      <c r="D3" s="27"/>
      <c r="E3" s="27"/>
      <c r="F3" s="27"/>
      <c r="G3" s="27"/>
      <c r="H3" s="1"/>
    </row>
    <row r="4" spans="1:8" x14ac:dyDescent="0.25">
      <c r="A4" s="24" t="s">
        <v>0</v>
      </c>
      <c r="B4" s="25"/>
      <c r="C4" s="25"/>
      <c r="D4" s="25"/>
      <c r="E4" s="25"/>
      <c r="F4" s="25"/>
      <c r="G4" s="25"/>
      <c r="H4" s="1"/>
    </row>
    <row r="5" spans="1:8" ht="56.25" x14ac:dyDescent="0.25">
      <c r="A5" s="5" t="s">
        <v>1</v>
      </c>
      <c r="B5" s="6" t="s">
        <v>50</v>
      </c>
      <c r="C5" s="20" t="s">
        <v>47</v>
      </c>
      <c r="D5" s="21" t="s">
        <v>2</v>
      </c>
      <c r="E5" s="3" t="s">
        <v>3</v>
      </c>
      <c r="F5" s="3" t="s">
        <v>48</v>
      </c>
      <c r="G5" s="3" t="s">
        <v>49</v>
      </c>
      <c r="H5" s="1"/>
    </row>
    <row r="6" spans="1:8" s="17" customFormat="1" ht="24" x14ac:dyDescent="0.2">
      <c r="A6" s="7" t="s">
        <v>84</v>
      </c>
      <c r="B6" s="8" t="s">
        <v>4</v>
      </c>
      <c r="C6" s="18">
        <v>61020.987179999996</v>
      </c>
      <c r="D6" s="18">
        <v>36150.305240000002</v>
      </c>
      <c r="E6" s="18">
        <v>35683.21127</v>
      </c>
      <c r="F6" s="9">
        <f>E6/D6*100</f>
        <v>98.707911407942504</v>
      </c>
      <c r="G6" s="9">
        <f t="shared" ref="G6:G37" si="0">E6/C6*100</f>
        <v>58.476948536970561</v>
      </c>
      <c r="H6" s="16"/>
    </row>
    <row r="7" spans="1:8" outlineLevel="1" x14ac:dyDescent="0.25">
      <c r="A7" s="10" t="s">
        <v>53</v>
      </c>
      <c r="B7" s="11" t="s">
        <v>5</v>
      </c>
      <c r="C7" s="19">
        <v>8576.4523200000003</v>
      </c>
      <c r="D7" s="19">
        <v>6098.11013</v>
      </c>
      <c r="E7" s="19">
        <v>6098.11013</v>
      </c>
      <c r="F7" s="12">
        <f t="shared" ref="F7:F48" si="1">E7/D7*100</f>
        <v>100</v>
      </c>
      <c r="G7" s="12">
        <f t="shared" ref="G7:G48" si="2">E7/C7*100</f>
        <v>71.102944463171696</v>
      </c>
      <c r="H7" s="1"/>
    </row>
    <row r="8" spans="1:8" ht="24" outlineLevel="1" x14ac:dyDescent="0.25">
      <c r="A8" s="10" t="s">
        <v>54</v>
      </c>
      <c r="B8" s="11" t="s">
        <v>6</v>
      </c>
      <c r="C8" s="19">
        <v>6267.6133799999998</v>
      </c>
      <c r="D8" s="19">
        <v>4316.8829999999998</v>
      </c>
      <c r="E8" s="19">
        <v>4312.0829999999996</v>
      </c>
      <c r="F8" s="12">
        <f t="shared" si="1"/>
        <v>99.888808661249328</v>
      </c>
      <c r="G8" s="12">
        <f t="shared" si="2"/>
        <v>68.799441486928473</v>
      </c>
      <c r="H8" s="1"/>
    </row>
    <row r="9" spans="1:8" ht="24" outlineLevel="1" x14ac:dyDescent="0.25">
      <c r="A9" s="10" t="s">
        <v>55</v>
      </c>
      <c r="B9" s="11" t="s">
        <v>7</v>
      </c>
      <c r="C9" s="19">
        <v>300</v>
      </c>
      <c r="D9" s="19">
        <v>0</v>
      </c>
      <c r="E9" s="19">
        <v>0</v>
      </c>
      <c r="F9" s="12">
        <v>0</v>
      </c>
      <c r="G9" s="12">
        <f t="shared" si="2"/>
        <v>0</v>
      </c>
      <c r="H9" s="1"/>
    </row>
    <row r="10" spans="1:8" ht="24" outlineLevel="1" x14ac:dyDescent="0.25">
      <c r="A10" s="10" t="s">
        <v>56</v>
      </c>
      <c r="B10" s="11" t="s">
        <v>8</v>
      </c>
      <c r="C10" s="19">
        <v>8068.5352999999996</v>
      </c>
      <c r="D10" s="19">
        <v>4712.81675</v>
      </c>
      <c r="E10" s="19">
        <v>4712.81675</v>
      </c>
      <c r="F10" s="12">
        <f t="shared" si="1"/>
        <v>100</v>
      </c>
      <c r="G10" s="12">
        <f t="shared" si="2"/>
        <v>58.40981757866264</v>
      </c>
      <c r="H10" s="1"/>
    </row>
    <row r="11" spans="1:8" outlineLevel="1" x14ac:dyDescent="0.25">
      <c r="A11" s="10" t="s">
        <v>57</v>
      </c>
      <c r="B11" s="11" t="s">
        <v>9</v>
      </c>
      <c r="C11" s="19">
        <v>1301.3710100000001</v>
      </c>
      <c r="D11" s="19">
        <v>260.81898000000001</v>
      </c>
      <c r="E11" s="19">
        <v>260.81898000000001</v>
      </c>
      <c r="F11" s="12">
        <f t="shared" si="1"/>
        <v>100</v>
      </c>
      <c r="G11" s="12">
        <f t="shared" si="2"/>
        <v>20.04186185152534</v>
      </c>
      <c r="H11" s="1"/>
    </row>
    <row r="12" spans="1:8" ht="24" outlineLevel="1" x14ac:dyDescent="0.25">
      <c r="A12" s="10" t="s">
        <v>58</v>
      </c>
      <c r="B12" s="11" t="s">
        <v>10</v>
      </c>
      <c r="C12" s="19">
        <v>904.4</v>
      </c>
      <c r="D12" s="19">
        <v>700.3</v>
      </c>
      <c r="E12" s="19">
        <v>315.72903000000002</v>
      </c>
      <c r="F12" s="12">
        <f t="shared" si="1"/>
        <v>45.084825074967874</v>
      </c>
      <c r="G12" s="12">
        <f t="shared" si="2"/>
        <v>34.910330605926589</v>
      </c>
      <c r="H12" s="1"/>
    </row>
    <row r="13" spans="1:8" ht="24" outlineLevel="1" x14ac:dyDescent="0.25">
      <c r="A13" s="10" t="s">
        <v>59</v>
      </c>
      <c r="B13" s="11" t="s">
        <v>11</v>
      </c>
      <c r="C13" s="19">
        <v>34402.615169999997</v>
      </c>
      <c r="D13" s="19">
        <v>19061.37701</v>
      </c>
      <c r="E13" s="19">
        <v>18983.654009999998</v>
      </c>
      <c r="F13" s="12">
        <f t="shared" si="1"/>
        <v>99.592248765872341</v>
      </c>
      <c r="G13" s="12">
        <f t="shared" si="2"/>
        <v>55.180845747314734</v>
      </c>
      <c r="H13" s="1"/>
    </row>
    <row r="14" spans="1:8" ht="24" outlineLevel="1" x14ac:dyDescent="0.25">
      <c r="A14" s="10" t="s">
        <v>60</v>
      </c>
      <c r="B14" s="11" t="s">
        <v>12</v>
      </c>
      <c r="C14" s="19">
        <v>1200</v>
      </c>
      <c r="D14" s="19">
        <v>999.99937</v>
      </c>
      <c r="E14" s="19">
        <v>999.99937</v>
      </c>
      <c r="F14" s="12">
        <f t="shared" si="1"/>
        <v>100</v>
      </c>
      <c r="G14" s="12">
        <f t="shared" si="2"/>
        <v>83.333280833333333</v>
      </c>
      <c r="H14" s="1"/>
    </row>
    <row r="15" spans="1:8" s="17" customFormat="1" ht="24" x14ac:dyDescent="0.2">
      <c r="A15" s="7" t="s">
        <v>85</v>
      </c>
      <c r="B15" s="8" t="s">
        <v>13</v>
      </c>
      <c r="C15" s="18">
        <v>1633.6432</v>
      </c>
      <c r="D15" s="18">
        <v>109.8432</v>
      </c>
      <c r="E15" s="18">
        <v>109.8432</v>
      </c>
      <c r="F15" s="9">
        <f t="shared" si="1"/>
        <v>100</v>
      </c>
      <c r="G15" s="9">
        <f t="shared" si="2"/>
        <v>6.7238182731700524</v>
      </c>
      <c r="H15" s="16"/>
    </row>
    <row r="16" spans="1:8" ht="36" outlineLevel="1" x14ac:dyDescent="0.25">
      <c r="A16" s="10" t="s">
        <v>61</v>
      </c>
      <c r="B16" s="11" t="s">
        <v>14</v>
      </c>
      <c r="C16" s="19">
        <v>308</v>
      </c>
      <c r="D16" s="19">
        <v>0</v>
      </c>
      <c r="E16" s="19">
        <v>0</v>
      </c>
      <c r="F16" s="12">
        <v>0</v>
      </c>
      <c r="G16" s="12">
        <f t="shared" si="2"/>
        <v>0</v>
      </c>
      <c r="H16" s="1"/>
    </row>
    <row r="17" spans="1:8" ht="24" outlineLevel="1" x14ac:dyDescent="0.25">
      <c r="A17" s="10" t="s">
        <v>52</v>
      </c>
      <c r="B17" s="11" t="s">
        <v>15</v>
      </c>
      <c r="C17" s="19">
        <v>100</v>
      </c>
      <c r="D17" s="19">
        <v>0</v>
      </c>
      <c r="E17" s="19">
        <v>0</v>
      </c>
      <c r="F17" s="12">
        <v>0</v>
      </c>
      <c r="G17" s="12">
        <f t="shared" si="2"/>
        <v>0</v>
      </c>
      <c r="H17" s="1"/>
    </row>
    <row r="18" spans="1:8" ht="24" outlineLevel="1" x14ac:dyDescent="0.25">
      <c r="A18" s="10" t="s">
        <v>62</v>
      </c>
      <c r="B18" s="11" t="s">
        <v>16</v>
      </c>
      <c r="C18" s="19">
        <v>1225.6432</v>
      </c>
      <c r="D18" s="19">
        <v>109.8432</v>
      </c>
      <c r="E18" s="19">
        <v>109.8432</v>
      </c>
      <c r="F18" s="12">
        <f t="shared" si="1"/>
        <v>100</v>
      </c>
      <c r="G18" s="12">
        <f t="shared" si="2"/>
        <v>8.9620861927843265</v>
      </c>
      <c r="H18" s="1"/>
    </row>
    <row r="19" spans="1:8" s="17" customFormat="1" ht="24" x14ac:dyDescent="0.2">
      <c r="A19" s="7" t="s">
        <v>86</v>
      </c>
      <c r="B19" s="8" t="s">
        <v>17</v>
      </c>
      <c r="C19" s="18">
        <v>118762.83513000001</v>
      </c>
      <c r="D19" s="18">
        <v>78176.132620000004</v>
      </c>
      <c r="E19" s="18">
        <v>77073.251189999995</v>
      </c>
      <c r="F19" s="9">
        <f t="shared" si="1"/>
        <v>98.589235111743221</v>
      </c>
      <c r="G19" s="9">
        <f t="shared" si="2"/>
        <v>64.896776087935407</v>
      </c>
      <c r="H19" s="16"/>
    </row>
    <row r="20" spans="1:8" ht="24" outlineLevel="1" x14ac:dyDescent="0.25">
      <c r="A20" s="10" t="s">
        <v>63</v>
      </c>
      <c r="B20" s="11" t="s">
        <v>18</v>
      </c>
      <c r="C20" s="19">
        <v>108473.16357</v>
      </c>
      <c r="D20" s="19">
        <v>72779.342749999996</v>
      </c>
      <c r="E20" s="19">
        <v>72105.862729999993</v>
      </c>
      <c r="F20" s="12">
        <f t="shared" si="1"/>
        <v>99.074627504794279</v>
      </c>
      <c r="G20" s="12">
        <f t="shared" si="2"/>
        <v>66.473457910599762</v>
      </c>
      <c r="H20" s="1"/>
    </row>
    <row r="21" spans="1:8" ht="24" outlineLevel="1" x14ac:dyDescent="0.25">
      <c r="A21" s="10" t="s">
        <v>64</v>
      </c>
      <c r="B21" s="11" t="s">
        <v>19</v>
      </c>
      <c r="C21" s="19">
        <v>4563.5132000000003</v>
      </c>
      <c r="D21" s="19">
        <v>2596.31988</v>
      </c>
      <c r="E21" s="19">
        <v>2527.2465099999999</v>
      </c>
      <c r="F21" s="12">
        <f t="shared" si="1"/>
        <v>97.339566263306509</v>
      </c>
      <c r="G21" s="12">
        <f t="shared" si="2"/>
        <v>55.379406155766134</v>
      </c>
      <c r="H21" s="1"/>
    </row>
    <row r="22" spans="1:8" ht="24" outlineLevel="1" x14ac:dyDescent="0.25">
      <c r="A22" s="10" t="s">
        <v>65</v>
      </c>
      <c r="B22" s="11" t="s">
        <v>20</v>
      </c>
      <c r="C22" s="19">
        <v>5726.1583600000004</v>
      </c>
      <c r="D22" s="19">
        <v>2800.4699900000001</v>
      </c>
      <c r="E22" s="19">
        <v>2440.1419500000002</v>
      </c>
      <c r="F22" s="12">
        <f t="shared" si="1"/>
        <v>87.133301149925913</v>
      </c>
      <c r="G22" s="12">
        <f t="shared" si="2"/>
        <v>42.613944578368248</v>
      </c>
      <c r="H22" s="1"/>
    </row>
    <row r="23" spans="1:8" s="17" customFormat="1" ht="24" x14ac:dyDescent="0.2">
      <c r="A23" s="7" t="s">
        <v>87</v>
      </c>
      <c r="B23" s="8" t="s">
        <v>21</v>
      </c>
      <c r="C23" s="18">
        <v>425360.79203000001</v>
      </c>
      <c r="D23" s="18">
        <v>276036.88928</v>
      </c>
      <c r="E23" s="18">
        <v>253405.30384000001</v>
      </c>
      <c r="F23" s="9">
        <f t="shared" si="1"/>
        <v>91.801246022214272</v>
      </c>
      <c r="G23" s="9">
        <f t="shared" si="2"/>
        <v>59.57420349690522</v>
      </c>
      <c r="H23" s="16"/>
    </row>
    <row r="24" spans="1:8" ht="24" outlineLevel="1" x14ac:dyDescent="0.25">
      <c r="A24" s="10" t="s">
        <v>66</v>
      </c>
      <c r="B24" s="11" t="s">
        <v>22</v>
      </c>
      <c r="C24" s="19">
        <v>171495.79478</v>
      </c>
      <c r="D24" s="19">
        <v>105504.27425</v>
      </c>
      <c r="E24" s="19">
        <v>86737.603969999996</v>
      </c>
      <c r="F24" s="12">
        <f t="shared" si="1"/>
        <v>82.212407588785425</v>
      </c>
      <c r="G24" s="12">
        <f t="shared" si="2"/>
        <v>50.577102535528418</v>
      </c>
      <c r="H24" s="1"/>
    </row>
    <row r="25" spans="1:8" ht="24" outlineLevel="1" x14ac:dyDescent="0.25">
      <c r="A25" s="10" t="s">
        <v>67</v>
      </c>
      <c r="B25" s="11" t="s">
        <v>23</v>
      </c>
      <c r="C25" s="19">
        <v>17990.658049999998</v>
      </c>
      <c r="D25" s="19">
        <v>9667.6003500000006</v>
      </c>
      <c r="E25" s="19">
        <v>8471.1590099999994</v>
      </c>
      <c r="F25" s="12">
        <f t="shared" si="1"/>
        <v>87.624215972063837</v>
      </c>
      <c r="G25" s="12">
        <f t="shared" si="2"/>
        <v>47.086432227530445</v>
      </c>
      <c r="H25" s="1"/>
    </row>
    <row r="26" spans="1:8" ht="24" outlineLevel="1" x14ac:dyDescent="0.25">
      <c r="A26" s="10" t="s">
        <v>68</v>
      </c>
      <c r="B26" s="11" t="s">
        <v>24</v>
      </c>
      <c r="C26" s="19">
        <v>7796.0494699999999</v>
      </c>
      <c r="D26" s="19">
        <v>5307.6999900000001</v>
      </c>
      <c r="E26" s="19">
        <v>5305.87093</v>
      </c>
      <c r="F26" s="12">
        <f t="shared" si="1"/>
        <v>99.965539499153195</v>
      </c>
      <c r="G26" s="12">
        <f t="shared" si="2"/>
        <v>68.058456406896042</v>
      </c>
      <c r="H26" s="1"/>
    </row>
    <row r="27" spans="1:8" ht="36" outlineLevel="1" x14ac:dyDescent="0.25">
      <c r="A27" s="10" t="s">
        <v>69</v>
      </c>
      <c r="B27" s="11" t="s">
        <v>25</v>
      </c>
      <c r="C27" s="19">
        <v>84179.858980000005</v>
      </c>
      <c r="D27" s="19">
        <v>80070.733550000004</v>
      </c>
      <c r="E27" s="19">
        <v>80070.733550000004</v>
      </c>
      <c r="F27" s="12">
        <f t="shared" si="1"/>
        <v>100</v>
      </c>
      <c r="G27" s="12">
        <f t="shared" si="2"/>
        <v>95.11863588298921</v>
      </c>
      <c r="H27" s="1"/>
    </row>
    <row r="28" spans="1:8" ht="24" outlineLevel="1" x14ac:dyDescent="0.25">
      <c r="A28" s="10" t="s">
        <v>70</v>
      </c>
      <c r="B28" s="11" t="s">
        <v>26</v>
      </c>
      <c r="C28" s="19">
        <v>55631.954640000004</v>
      </c>
      <c r="D28" s="19">
        <v>33402.108260000001</v>
      </c>
      <c r="E28" s="19">
        <v>33051.102140000003</v>
      </c>
      <c r="F28" s="12">
        <f t="shared" si="1"/>
        <v>98.949149804354292</v>
      </c>
      <c r="G28" s="12">
        <f t="shared" si="2"/>
        <v>59.410283808787632</v>
      </c>
      <c r="H28" s="1"/>
    </row>
    <row r="29" spans="1:8" ht="24" outlineLevel="1" x14ac:dyDescent="0.25">
      <c r="A29" s="10" t="s">
        <v>71</v>
      </c>
      <c r="B29" s="11" t="s">
        <v>27</v>
      </c>
      <c r="C29" s="19">
        <v>82530.2166</v>
      </c>
      <c r="D29" s="19">
        <v>38797.555009999996</v>
      </c>
      <c r="E29" s="19">
        <v>36487.95319</v>
      </c>
      <c r="F29" s="12">
        <f t="shared" si="1"/>
        <v>94.047042862869318</v>
      </c>
      <c r="G29" s="12">
        <f t="shared" si="2"/>
        <v>44.211629016856357</v>
      </c>
      <c r="H29" s="1"/>
    </row>
    <row r="30" spans="1:8" ht="24" outlineLevel="1" x14ac:dyDescent="0.25">
      <c r="A30" s="10" t="s">
        <v>72</v>
      </c>
      <c r="B30" s="11" t="s">
        <v>28</v>
      </c>
      <c r="C30" s="19">
        <v>5736.2595099999999</v>
      </c>
      <c r="D30" s="19">
        <v>3286.9178700000002</v>
      </c>
      <c r="E30" s="19">
        <v>3280.88105</v>
      </c>
      <c r="F30" s="12">
        <f t="shared" si="1"/>
        <v>99.816337972570025</v>
      </c>
      <c r="G30" s="12">
        <f t="shared" si="2"/>
        <v>57.195478068599449</v>
      </c>
      <c r="H30" s="1"/>
    </row>
    <row r="31" spans="1:8" s="17" customFormat="1" ht="24" x14ac:dyDescent="0.2">
      <c r="A31" s="7" t="s">
        <v>88</v>
      </c>
      <c r="B31" s="8" t="s">
        <v>29</v>
      </c>
      <c r="C31" s="18">
        <v>2974824.41017</v>
      </c>
      <c r="D31" s="18">
        <v>1561471.2912000001</v>
      </c>
      <c r="E31" s="18">
        <v>1520720.87806</v>
      </c>
      <c r="F31" s="9">
        <f t="shared" si="1"/>
        <v>97.390255371990662</v>
      </c>
      <c r="G31" s="9">
        <f t="shared" si="2"/>
        <v>51.119685345498979</v>
      </c>
      <c r="H31" s="16"/>
    </row>
    <row r="32" spans="1:8" ht="24" outlineLevel="1" x14ac:dyDescent="0.25">
      <c r="A32" s="10" t="s">
        <v>73</v>
      </c>
      <c r="B32" s="11" t="s">
        <v>30</v>
      </c>
      <c r="C32" s="19">
        <v>2853383.8866599998</v>
      </c>
      <c r="D32" s="19">
        <v>1489883.8465799999</v>
      </c>
      <c r="E32" s="19">
        <v>1455383.6308200001</v>
      </c>
      <c r="F32" s="12">
        <f t="shared" si="1"/>
        <v>97.684368762088781</v>
      </c>
      <c r="G32" s="12">
        <f t="shared" si="2"/>
        <v>51.005531979911225</v>
      </c>
      <c r="H32" s="1"/>
    </row>
    <row r="33" spans="1:8" outlineLevel="1" x14ac:dyDescent="0.25">
      <c r="A33" s="10" t="s">
        <v>74</v>
      </c>
      <c r="B33" s="11" t="s">
        <v>31</v>
      </c>
      <c r="C33" s="19">
        <v>67987.614730000001</v>
      </c>
      <c r="D33" s="19">
        <v>37342.107340000002</v>
      </c>
      <c r="E33" s="19">
        <v>37342.107340000002</v>
      </c>
      <c r="F33" s="12">
        <f t="shared" si="1"/>
        <v>100</v>
      </c>
      <c r="G33" s="12">
        <f t="shared" si="2"/>
        <v>54.924867548739783</v>
      </c>
      <c r="H33" s="1"/>
    </row>
    <row r="34" spans="1:8" outlineLevel="1" x14ac:dyDescent="0.25">
      <c r="A34" s="10" t="s">
        <v>75</v>
      </c>
      <c r="B34" s="11" t="s">
        <v>32</v>
      </c>
      <c r="C34" s="19">
        <v>45346.1</v>
      </c>
      <c r="D34" s="19">
        <v>31193.84</v>
      </c>
      <c r="E34" s="19">
        <v>24943.642619999999</v>
      </c>
      <c r="F34" s="12">
        <f t="shared" si="1"/>
        <v>79.963360137770792</v>
      </c>
      <c r="G34" s="12">
        <f t="shared" si="2"/>
        <v>55.007250061196004</v>
      </c>
      <c r="H34" s="1"/>
    </row>
    <row r="35" spans="1:8" outlineLevel="1" x14ac:dyDescent="0.25">
      <c r="A35" s="10" t="s">
        <v>76</v>
      </c>
      <c r="B35" s="11" t="s">
        <v>33</v>
      </c>
      <c r="C35" s="19">
        <v>8106.8087800000003</v>
      </c>
      <c r="D35" s="19">
        <v>3051.49728</v>
      </c>
      <c r="E35" s="19">
        <v>3051.49728</v>
      </c>
      <c r="F35" s="12">
        <f t="shared" si="1"/>
        <v>100</v>
      </c>
      <c r="G35" s="12">
        <f t="shared" si="2"/>
        <v>37.641165134278644</v>
      </c>
      <c r="H35" s="1"/>
    </row>
    <row r="36" spans="1:8" s="17" customFormat="1" ht="24" x14ac:dyDescent="0.2">
      <c r="A36" s="7" t="s">
        <v>89</v>
      </c>
      <c r="B36" s="8" t="s">
        <v>34</v>
      </c>
      <c r="C36" s="18">
        <v>378001.82001999998</v>
      </c>
      <c r="D36" s="18">
        <v>273086.80443999998</v>
      </c>
      <c r="E36" s="18">
        <v>272496.62716999999</v>
      </c>
      <c r="F36" s="9">
        <f t="shared" si="1"/>
        <v>99.783886566320831</v>
      </c>
      <c r="G36" s="9">
        <f t="shared" si="2"/>
        <v>72.088707709286226</v>
      </c>
      <c r="H36" s="16"/>
    </row>
    <row r="37" spans="1:8" ht="24" outlineLevel="1" x14ac:dyDescent="0.25">
      <c r="A37" s="10" t="s">
        <v>77</v>
      </c>
      <c r="B37" s="11" t="s">
        <v>35</v>
      </c>
      <c r="C37" s="19">
        <v>110701.49002</v>
      </c>
      <c r="D37" s="19">
        <v>83301.871190000005</v>
      </c>
      <c r="E37" s="19">
        <v>83301.871190000005</v>
      </c>
      <c r="F37" s="12">
        <f t="shared" si="1"/>
        <v>100</v>
      </c>
      <c r="G37" s="12">
        <f t="shared" si="2"/>
        <v>75.249096624580375</v>
      </c>
      <c r="H37" s="1"/>
    </row>
    <row r="38" spans="1:8" ht="36" outlineLevel="1" x14ac:dyDescent="0.25">
      <c r="A38" s="10" t="s">
        <v>78</v>
      </c>
      <c r="B38" s="11" t="s">
        <v>36</v>
      </c>
      <c r="C38" s="19">
        <v>71328.797120000003</v>
      </c>
      <c r="D38" s="19">
        <v>53870.542020000001</v>
      </c>
      <c r="E38" s="19">
        <v>53870.542020000001</v>
      </c>
      <c r="F38" s="12">
        <f t="shared" si="1"/>
        <v>100</v>
      </c>
      <c r="G38" s="12">
        <f t="shared" si="2"/>
        <v>75.524254151336507</v>
      </c>
      <c r="H38" s="1"/>
    </row>
    <row r="39" spans="1:8" ht="24" outlineLevel="1" x14ac:dyDescent="0.25">
      <c r="A39" s="10" t="s">
        <v>79</v>
      </c>
      <c r="B39" s="11" t="s">
        <v>37</v>
      </c>
      <c r="C39" s="19">
        <v>120123.51970999999</v>
      </c>
      <c r="D39" s="19">
        <v>84815.882110000006</v>
      </c>
      <c r="E39" s="19">
        <v>84815.882110000006</v>
      </c>
      <c r="F39" s="12">
        <f t="shared" si="1"/>
        <v>100</v>
      </c>
      <c r="G39" s="12">
        <f t="shared" si="2"/>
        <v>70.60722356018286</v>
      </c>
      <c r="H39" s="1"/>
    </row>
    <row r="40" spans="1:8" ht="24" outlineLevel="1" x14ac:dyDescent="0.25">
      <c r="A40" s="10" t="s">
        <v>80</v>
      </c>
      <c r="B40" s="11" t="s">
        <v>38</v>
      </c>
      <c r="C40" s="19">
        <v>19482.671999999999</v>
      </c>
      <c r="D40" s="19">
        <v>14490.766750000001</v>
      </c>
      <c r="E40" s="19">
        <v>14490.766750000001</v>
      </c>
      <c r="F40" s="12">
        <f t="shared" si="1"/>
        <v>100</v>
      </c>
      <c r="G40" s="12">
        <f t="shared" si="2"/>
        <v>74.377717543055695</v>
      </c>
      <c r="H40" s="1"/>
    </row>
    <row r="41" spans="1:8" ht="36" outlineLevel="1" x14ac:dyDescent="0.25">
      <c r="A41" s="10" t="s">
        <v>81</v>
      </c>
      <c r="B41" s="11" t="s">
        <v>39</v>
      </c>
      <c r="C41" s="19">
        <v>4074.15</v>
      </c>
      <c r="D41" s="19">
        <v>945.94899999999996</v>
      </c>
      <c r="E41" s="19">
        <v>945.94899999999996</v>
      </c>
      <c r="F41" s="12">
        <f t="shared" si="1"/>
        <v>100</v>
      </c>
      <c r="G41" s="12">
        <f t="shared" si="2"/>
        <v>23.218315476847931</v>
      </c>
      <c r="H41" s="1"/>
    </row>
    <row r="42" spans="1:8" ht="24" outlineLevel="1" x14ac:dyDescent="0.25">
      <c r="A42" s="10" t="s">
        <v>82</v>
      </c>
      <c r="B42" s="11" t="s">
        <v>40</v>
      </c>
      <c r="C42" s="19">
        <v>52291.191169999998</v>
      </c>
      <c r="D42" s="19">
        <v>35661.793369999999</v>
      </c>
      <c r="E42" s="19">
        <v>35071.616099999999</v>
      </c>
      <c r="F42" s="12">
        <f t="shared" si="1"/>
        <v>98.34507125349316</v>
      </c>
      <c r="G42" s="12">
        <f t="shared" si="2"/>
        <v>67.069835884941469</v>
      </c>
      <c r="H42" s="1"/>
    </row>
    <row r="43" spans="1:8" s="17" customFormat="1" ht="48" x14ac:dyDescent="0.2">
      <c r="A43" s="7" t="s">
        <v>90</v>
      </c>
      <c r="B43" s="8" t="s">
        <v>41</v>
      </c>
      <c r="C43" s="18">
        <v>37334.227440000002</v>
      </c>
      <c r="D43" s="18">
        <v>18407.055209999999</v>
      </c>
      <c r="E43" s="18">
        <v>18319.982960000001</v>
      </c>
      <c r="F43" s="9">
        <f t="shared" si="1"/>
        <v>99.526962629238525</v>
      </c>
      <c r="G43" s="9">
        <f t="shared" si="2"/>
        <v>49.070207732146393</v>
      </c>
      <c r="H43" s="16"/>
    </row>
    <row r="44" spans="1:8" outlineLevel="1" x14ac:dyDescent="0.25">
      <c r="A44" s="10" t="s">
        <v>83</v>
      </c>
      <c r="B44" s="11" t="s">
        <v>42</v>
      </c>
      <c r="C44" s="19">
        <v>37334.227440000002</v>
      </c>
      <c r="D44" s="19">
        <v>18407.055209999999</v>
      </c>
      <c r="E44" s="19">
        <v>18319.982960000001</v>
      </c>
      <c r="F44" s="12">
        <f t="shared" si="1"/>
        <v>99.526962629238525</v>
      </c>
      <c r="G44" s="12">
        <f t="shared" si="2"/>
        <v>49.070207732146393</v>
      </c>
      <c r="H44" s="1"/>
    </row>
    <row r="45" spans="1:8" s="17" customFormat="1" ht="24" x14ac:dyDescent="0.2">
      <c r="A45" s="7" t="s">
        <v>91</v>
      </c>
      <c r="B45" s="8" t="s">
        <v>43</v>
      </c>
      <c r="C45" s="18">
        <v>56324.206489999997</v>
      </c>
      <c r="D45" s="18">
        <v>28516.814289999998</v>
      </c>
      <c r="E45" s="18">
        <v>26686.651760000001</v>
      </c>
      <c r="F45" s="9">
        <f t="shared" si="1"/>
        <v>93.582163451400035</v>
      </c>
      <c r="G45" s="9">
        <f t="shared" si="2"/>
        <v>47.380430942667687</v>
      </c>
      <c r="H45" s="16"/>
    </row>
    <row r="46" spans="1:8" s="17" customFormat="1" ht="36" x14ac:dyDescent="0.2">
      <c r="A46" s="7" t="s">
        <v>92</v>
      </c>
      <c r="B46" s="8" t="s">
        <v>44</v>
      </c>
      <c r="C46" s="18">
        <v>3845</v>
      </c>
      <c r="D46" s="18">
        <v>906.90432999999996</v>
      </c>
      <c r="E46" s="18">
        <v>906.90432999999996</v>
      </c>
      <c r="F46" s="9">
        <f t="shared" si="1"/>
        <v>100</v>
      </c>
      <c r="G46" s="9">
        <f t="shared" si="2"/>
        <v>23.586588556566969</v>
      </c>
      <c r="H46" s="16"/>
    </row>
    <row r="47" spans="1:8" s="17" customFormat="1" ht="39" customHeight="1" x14ac:dyDescent="0.2">
      <c r="A47" s="7" t="s">
        <v>93</v>
      </c>
      <c r="B47" s="8" t="s">
        <v>45</v>
      </c>
      <c r="C47" s="18">
        <v>90</v>
      </c>
      <c r="D47" s="18">
        <v>0</v>
      </c>
      <c r="E47" s="18">
        <v>0</v>
      </c>
      <c r="F47" s="9">
        <v>0</v>
      </c>
      <c r="G47" s="9">
        <f t="shared" si="2"/>
        <v>0</v>
      </c>
      <c r="H47" s="16"/>
    </row>
    <row r="48" spans="1:8" s="17" customFormat="1" ht="14.25" x14ac:dyDescent="0.2">
      <c r="A48" s="28" t="s">
        <v>46</v>
      </c>
      <c r="B48" s="29"/>
      <c r="C48" s="30">
        <f>C47+C46+C45+C43+C36+C31+C23+C19+C15+C6</f>
        <v>4057197.92166</v>
      </c>
      <c r="D48" s="30">
        <f t="shared" ref="D48:E48" si="3">D47+D46+D45+D43+D36+D31+D23+D19+D15+D6</f>
        <v>2272862.03981</v>
      </c>
      <c r="E48" s="30">
        <f t="shared" si="3"/>
        <v>2205402.6537799998</v>
      </c>
      <c r="F48" s="9">
        <f t="shared" si="1"/>
        <v>97.031963011901965</v>
      </c>
      <c r="G48" s="9">
        <f t="shared" si="2"/>
        <v>54.357778357474388</v>
      </c>
    </row>
    <row r="50" spans="3:7" x14ac:dyDescent="0.25">
      <c r="C50" s="14"/>
      <c r="D50" s="14"/>
      <c r="E50" s="14"/>
    </row>
    <row r="52" spans="3:7" x14ac:dyDescent="0.25">
      <c r="C52" s="14"/>
      <c r="D52" s="14"/>
      <c r="E52" s="14"/>
      <c r="F52" s="4"/>
      <c r="G52" s="4"/>
    </row>
  </sheetData>
  <mergeCells count="5">
    <mergeCell ref="A48:B48"/>
    <mergeCell ref="A1:C1"/>
    <mergeCell ref="A4:G4"/>
    <mergeCell ref="A2:G2"/>
    <mergeCell ref="A3:G3"/>
  </mergeCells>
  <pageMargins left="0.59055118110236227" right="0.19685039370078741" top="0.39370078740157483" bottom="0.39370078740157483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F3C0-5F1C-4B7B-9F3B-D5E2615971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2020-04-05T18:06:32Z</cp:lastPrinted>
  <dcterms:created xsi:type="dcterms:W3CDTF">2020-04-01T11:40:35Z</dcterms:created>
  <dcterms:modified xsi:type="dcterms:W3CDTF">2020-10-02T06:24:05Z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